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9.29-10.14" sheetId="10" r:id="rId1"/>
  </sheets>
  <definedNames>
    <definedName name="_xlnm._FilterDatabase" localSheetId="0" hidden="1">'9.29-10.14'!$A$1:$O$17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98" name="ID_BA7E76F57B754CA5B31A6C63BF5487C5" descr="707445eb7d5aeffe55d2948ea77bfda2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86890" y="122555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9" name="ID_5FC8A939260147E686A6C953098D1D81" descr="abbcd9045fbbaacf84bcb6a0961b6789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96005" y="1254125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0" name="ID_240E96AEA5534744BF3E4F55CEDBC08A" descr="1b7c6abd49d58bb2900b30122394e4b9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48790" y="24796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1" name="ID_549C7A42DCDA4D8FA8E9C98554F37779" descr="cebc0e6e59a25d3dddb978422746f13a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19805" y="2498725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2" name="ID_32B5B5B8CFE346DE9BE01F13C3B6E2DC" descr="艾克电器 (2)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77365" y="37179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3" name="ID_E02A93C56D1449B095D009A2B4E2E646" descr="艾克电器 (4)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19805" y="36798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4" name="ID_147DCBBE783B45988E3AFDAF1FFDD129" descr="1000079338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67840" y="1235075"/>
          <a:ext cx="1625917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5" name="ID_C5CD1D85BBFD4398BFEA981438C43966" descr="1000079344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57905" y="1282700"/>
          <a:ext cx="1625917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6" name="ID_1C0C406AF14F4EA39C55EE8109DA6AB0" descr="dfcd204e7bb88486ca1a84a91afb0117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20215" y="262255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7" name="ID_05BB8D4277244844A371C1227510BA62" descr="5241da8d77736c35770fefdbfe587a74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57905" y="2498725"/>
          <a:ext cx="6858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8" name="ID_ACBB82A55AF0438896CDC435AB553B51" descr="074b8f59978e418bbb17547b164e002c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67840" y="37655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9" name="ID_D799BA5E7AAE4299ABAA003FB7174991" descr="4fb410cb40004203900b49e08fe7ac4a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57905" y="3651250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0" name="ID_B0F7C76E38A4402AB67DD13AFCE8301C" descr="601e95f3289a4322b2e19e6d448d69ff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805940" y="125412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1" name="ID_88432E71127A46088498BE1F06FEEDCB" descr="db14fe21f06c432a9a0c1907821fa373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472180" y="12255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2" name="ID_5D1C711E0EB5456FB1B028F5FD018FFF" descr="3 (1)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77365" y="24606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3" name="ID_F5A14610D5FE4417AE70CC82B0A215C3" descr="iwEdAqNqcGcDAQTRBaAF0QeABrDiLoC4iIbSGgiWsXBA8F4AB9ISvtUlCAAJomltCgAL0gAGT-A.jpg_720x720q90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29330" y="24796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4" name="ID_B00E0EBDAB17434A88FB038F9922987E" descr="972180df90ef422d9b030a9fa0b73302.pn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01165" y="37274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5" name="ID_97BA229BC0D840FB821E5F3C856550EB" descr="cccabadda1f64b9f95b2db07e001c526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 rot="16200000">
          <a:off x="2755900" y="4632325"/>
          <a:ext cx="6859905" cy="51415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6" name="ID_1BD26C360AC14CB1ACCEE1F9849E49F3" descr="d9d12feef7c7487f821c6eacbce00311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77365" y="137795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7" name="ID_0730F34474D645FC97B77977830594F6" descr="607786e680c5483ab3a47cc87cb74f58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624580" y="12160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8" name="ID_F6042A9EEB4643728582C10C210B2F36" descr="85142eb507764031a951b643dc3c0e95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748790" y="24130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1" name="ID_DDCF1128323740FAB110BC0A515D9681" descr="lQDPJwtr36seiQnNEhDNDZCwh9FGxbNh2zkIp1AJkSO5AA_3472_462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538855" y="2546350"/>
          <a:ext cx="7550150" cy="10058400"/>
        </a:xfrm>
        <a:prstGeom prst="rect">
          <a:avLst/>
        </a:prstGeom>
      </xdr:spPr>
    </xdr:pic>
  </etc:cellImage>
  <etc:cellImage>
    <xdr:pic>
      <xdr:nvPicPr>
        <xdr:cNvPr id="283" name="ID_DD64D74BA9B34D1B9DDFC96E1C609B9D" descr="7e6a4c3ef135409393e344ef99106fda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815465" y="37274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8" name="ID_C34D2130F7BF41E5BE51D3B405952DDE" descr="cc4c3262103045fbabae4494b401765c.pn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67430" y="37084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9" name="ID_0C5E060252564532B059EE9C90C963F8" descr="ae7802c0ac6e4570bfae8c93027a7137.pn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86890" y="12541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0" name="ID_6D3A5CE26AC9422E889F03B40A2F6FF3" descr="6b3f44f0e69844188f35643dbad23a5b.pn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481705" y="129222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1" name="ID_0F986D100EB04BD8B174DA5DCFF439C0" descr="lQDPM5DKL_x23-HNA8DNBQCwYZH-yWy7bvMIqKDk2h4WAQ_1280_960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86890" y="25844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2" name="ID_E64024DDCC084BD39E176FCCDF11B658" descr="lQDPM4qbqqqOH-HNAtDNBQCweoBOV5DxUMQIqKDk2lFPAA_1280_720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605530" y="247967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3" name="ID_AE1EDED2EDA24F61A2ADE9AACDA6C34B" descr="e10a4e655acee4880748638a34073317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796415" y="1311275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4" name="ID_3BF19189B3134EC5B48482F49BB8A04C" descr="9752f1be6698204c35374879bce41e13.jp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481705" y="1206500"/>
          <a:ext cx="9153525" cy="12192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  <comment ref="B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  <comment ref="B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<sst xmlns="http://schemas.openxmlformats.org/spreadsheetml/2006/main" count="137" uniqueCount="93">
  <si>
    <t>2025年9月29-10月14日职业卫生定期检测项目公示表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</si>
  <si>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</si>
  <si>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</si>
  <si>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</si>
  <si>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</si>
  <si>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</si>
  <si>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</si>
  <si>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</si>
  <si>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</si>
  <si>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</si>
  <si>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</si>
  <si>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</si>
  <si>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</si>
  <si>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</si>
  <si>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</si>
  <si>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KDZW252079</t>
  </si>
  <si>
    <t>纬润高新材料(昆山)有限公司</t>
  </si>
  <si>
    <t>江苏省昆山综合保税区海燕路175号7幢厂房</t>
  </si>
  <si>
    <t>焦忠翠</t>
  </si>
  <si>
    <t>赵文涛,张云龙</t>
  </si>
  <si>
    <t>王倩、孙赛、周丽</t>
  </si>
  <si>
    <t>KDZW252054</t>
  </si>
  <si>
    <t>昆山越美塑料科技有限公司</t>
  </si>
  <si>
    <t>江苏省昆山市千灯镇灯泾路89号</t>
  </si>
  <si>
    <t>周丽娜</t>
  </si>
  <si>
    <t>陈中秋,熊兴瑞</t>
  </si>
  <si>
    <t>李书芹、
左成静、
孙传甫</t>
  </si>
  <si>
    <t>KDZW252000</t>
  </si>
  <si>
    <t>艾柯电器(苏州)有限公司</t>
  </si>
  <si>
    <t>江苏省苏州高新区阳山开发区银燕路66号</t>
  </si>
  <si>
    <t>魏雷</t>
  </si>
  <si>
    <t>杨建峰 ,刘中凯</t>
  </si>
  <si>
    <t>徐旖旎、
程行行、周丽</t>
  </si>
  <si>
    <t>KDZW251985</t>
  </si>
  <si>
    <t>昆山正工模具有限公司</t>
  </si>
  <si>
    <t>江苏省昆山市花桥镇顺扬工业区横塘路102号</t>
  </si>
  <si>
    <t>林小勇</t>
  </si>
  <si>
    <t>浦宗浩,张文清</t>
  </si>
  <si>
    <t>/</t>
  </si>
  <si>
    <t>KDZW251820</t>
  </si>
  <si>
    <t>江阴市锦绣江南环境发展有限公司</t>
  </si>
  <si>
    <t>江苏省江阴市月城镇华锦路18号</t>
  </si>
  <si>
    <t>陈耿</t>
  </si>
  <si>
    <t>洪坤祥,张梦磊</t>
  </si>
  <si>
    <t>洪坤祥,张梦磊,赵文涛，张云龙</t>
  </si>
  <si>
    <t>2025/8/29、2025/9/14</t>
  </si>
  <si>
    <t>KDZW251843</t>
  </si>
  <si>
    <t>常熟市娇龙塑业有限公司</t>
  </si>
  <si>
    <t>江苏省常熟市尚湖镇王庄工业园</t>
  </si>
  <si>
    <t>许明</t>
  </si>
  <si>
    <t>朱素洁,张云龙</t>
  </si>
  <si>
    <t>章子豪、吴秋硕、郭骏</t>
  </si>
  <si>
    <t>KDZW252061</t>
  </si>
  <si>
    <t>苏州禾泽汽车部件科技有限公司</t>
  </si>
  <si>
    <t>江苏省常熟市尚湖镇路北路10号</t>
  </si>
  <si>
    <t>金国平</t>
  </si>
  <si>
    <t>苏嘉浩,张文清</t>
  </si>
  <si>
    <t>徐旖旎、陶玲琳、周丽</t>
  </si>
  <si>
    <t>KDZW252005</t>
  </si>
  <si>
    <t>捷普科技(无锡)有限公司</t>
  </si>
  <si>
    <t>江苏省无锡市高新技术产业开发区薛典路9号</t>
  </si>
  <si>
    <t>方菲</t>
  </si>
  <si>
    <t>杨建峰,高杨</t>
  </si>
  <si>
    <t>2025/9/1~2025/9/3</t>
  </si>
  <si>
    <t>KDZW251920</t>
  </si>
  <si>
    <t>利富高(江苏)精密树脂制品有限公司</t>
  </si>
  <si>
    <t>江苏省张家港市杨舍镇福新路1288号</t>
  </si>
  <si>
    <t>高彬源</t>
  </si>
  <si>
    <t>王倩、
程行行、周丽</t>
  </si>
  <si>
    <t>KDZW251521</t>
  </si>
  <si>
    <t>昆山市强力包装材料有限公司</t>
  </si>
  <si>
    <t>江苏省昆山市花桥镇新生路55号5号楼</t>
  </si>
  <si>
    <t>吕院生</t>
  </si>
  <si>
    <t>王倩、
陶玲琳、周丽</t>
  </si>
  <si>
    <t>KDZW251803</t>
  </si>
  <si>
    <t>昆山驰诺新材料科技有限公司</t>
  </si>
  <si>
    <t>江苏省昆山市周市镇横长泾路378号2号房</t>
  </si>
  <si>
    <t>王海波</t>
  </si>
  <si>
    <t>KDZW252062</t>
  </si>
  <si>
    <t>禾浦(苏州)新材料科技有限公司</t>
  </si>
  <si>
    <t>江苏省常熟市尚湖镇翁家路9号</t>
  </si>
  <si>
    <t>KDZW251958</t>
  </si>
  <si>
    <t>常熟钢利金属科技有限公司</t>
  </si>
  <si>
    <t>江苏省常熟市东南街道银河路188号</t>
  </si>
  <si>
    <t>方丽婷</t>
  </si>
  <si>
    <t>赵文涛,许燕</t>
  </si>
  <si>
    <t>KDZW251951</t>
  </si>
  <si>
    <t>常熟曼伯尔金属制品有限公司</t>
  </si>
  <si>
    <t>江苏省常熟高新技术产业开发区银环路20号2幢</t>
  </si>
  <si>
    <t>KDZW252040</t>
  </si>
  <si>
    <t>江洋散热器(苏州)有限公司</t>
  </si>
  <si>
    <t>苏州工业园区四区兴浦路211号</t>
  </si>
  <si>
    <t>孟朝阳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</si>
</sst>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304800</xdr:colOff>
      <xdr:row>11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21285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12</xdr:col>
      <xdr:colOff>304800</xdr:colOff>
      <xdr:row>12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3347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304800</xdr:colOff>
      <xdr:row>12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3347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304800</xdr:colOff>
      <xdr:row>12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3347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304800</xdr:colOff>
      <xdr:row>12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3347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304800</xdr:colOff>
      <xdr:row>13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45669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8"/>
  <sheetViews>
    <sheetView tabSelected="1" zoomScale="70" zoomScaleNormal="70" workbookViewId="0">
      <pane ySplit="2" topLeftCell="A3" activePane="bottomLeft" state="frozen"/>
      <selection/>
      <selection pane="bottomLeft" activeCell="F6" sqref="F6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45905</v>
      </c>
      <c r="H3" s="6" t="s">
        <v>19</v>
      </c>
      <c r="I3" s="11">
        <v>45910</v>
      </c>
      <c r="J3" s="10" t="s">
        <v>18</v>
      </c>
      <c r="K3" s="6" t="s">
        <v>20</v>
      </c>
      <c r="L3" s="10">
        <v>45930</v>
      </c>
      <c r="M3" s="12" t="str">
        <f>_xlfn.DISPIMG("ID_BA7E76F57B754CA5B31A6C63BF5487C5",1)</f>
        <v>=DISPIMG("ID_BA7E76F57B754CA5B31A6C63BF5487C5",1)</v>
      </c>
      <c r="N3" s="12" t="str">
        <f>_xlfn.DISPIMG("ID_5FC8A939260147E686A6C953098D1D81",1)</f>
        <v>=DISPIMG("ID_5FC8A939260147E686A6C953098D1D81",1)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7" t="s">
        <v>24</v>
      </c>
      <c r="F4" s="6" t="s">
        <v>25</v>
      </c>
      <c r="G4" s="10">
        <v>45903</v>
      </c>
      <c r="H4" s="6" t="s">
        <v>25</v>
      </c>
      <c r="I4" s="11">
        <v>45912</v>
      </c>
      <c r="J4" s="10" t="s">
        <v>24</v>
      </c>
      <c r="K4" s="6" t="s">
        <v>26</v>
      </c>
      <c r="L4" s="10">
        <v>45930</v>
      </c>
      <c r="M4" s="12" t="str">
        <f>_xlfn.DISPIMG("ID_240E96AEA5534744BF3E4F55CEDBC08A",1)</f>
        <v>=DISPIMG("ID_240E96AEA5534744BF3E4F55CEDBC08A",1)</v>
      </c>
      <c r="N4" s="12" t="str">
        <f>_xlfn.DISPIMG("ID_549C7A42DCDA4D8FA8E9C98554F37779",1)</f>
        <v>=DISPIMG("ID_549C7A42DCDA4D8FA8E9C98554F37779",1)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6" t="s">
        <v>29</v>
      </c>
      <c r="E5" s="9" t="s">
        <v>30</v>
      </c>
      <c r="F5" s="6" t="s">
        <v>31</v>
      </c>
      <c r="G5" s="10">
        <v>45912</v>
      </c>
      <c r="H5" s="6" t="s">
        <v>31</v>
      </c>
      <c r="I5" s="11">
        <v>45915</v>
      </c>
      <c r="J5" s="10" t="s">
        <v>30</v>
      </c>
      <c r="K5" s="6" t="s">
        <v>32</v>
      </c>
      <c r="L5" s="10">
        <v>45940</v>
      </c>
      <c r="M5" s="12" t="str">
        <f>_xlfn.DISPIMG("ID_32B5B5B8CFE346DE9BE01F13C3B6E2DC",1)</f>
        <v>=DISPIMG("ID_32B5B5B8CFE346DE9BE01F13C3B6E2DC",1)</v>
      </c>
      <c r="N5" s="12" t="str">
        <f>_xlfn.DISPIMG("ID_E02A93C56D1449B095D009A2B4E2E646",1)</f>
        <v>=DISPIMG("ID_E02A93C56D1449B095D009A2B4E2E646",1)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35</v>
      </c>
      <c r="E6" s="9" t="s">
        <v>36</v>
      </c>
      <c r="F6" s="6" t="s">
        <v>37</v>
      </c>
      <c r="G6" s="10">
        <v>45909</v>
      </c>
      <c r="H6" s="6" t="s">
        <v>37</v>
      </c>
      <c r="I6" s="11">
        <v>45915</v>
      </c>
      <c r="J6" s="10" t="s">
        <v>36</v>
      </c>
      <c r="K6" s="6" t="s">
        <v>38</v>
      </c>
      <c r="L6" s="10">
        <v>45939</v>
      </c>
      <c r="M6" s="12" t="str">
        <f>_xlfn.DISPIMG("ID_147DCBBE783B45988E3AFDAF1FFDD129",1)</f>
        <v>=DISPIMG("ID_147DCBBE783B45988E3AFDAF1FFDD129",1)</v>
      </c>
      <c r="N6" s="12" t="str">
        <f>_xlfn.DISPIMG("ID_C5CD1D85BBFD4398BFEA981438C43966",1)</f>
        <v>=DISPIMG("ID_C5CD1D85BBFD4398BFEA981438C43966",1)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40</v>
      </c>
      <c r="D7" s="6" t="s">
        <v>41</v>
      </c>
      <c r="E7" s="9" t="s">
        <v>42</v>
      </c>
      <c r="F7" s="6" t="s">
        <v>43</v>
      </c>
      <c r="G7" s="10">
        <v>45870</v>
      </c>
      <c r="H7" s="6" t="s">
        <v>44</v>
      </c>
      <c r="I7" s="11" t="s">
        <v>45</v>
      </c>
      <c r="J7" s="10" t="s">
        <v>42</v>
      </c>
      <c r="K7" s="6" t="s">
        <v>26</v>
      </c>
      <c r="L7" s="10">
        <v>45941</v>
      </c>
      <c r="M7" s="12" t="str">
        <f>_xlfn.DISPIMG("ID_1C0C406AF14F4EA39C55EE8109DA6AB0",1)</f>
        <v>=DISPIMG("ID_1C0C406AF14F4EA39C55EE8109DA6AB0",1)</v>
      </c>
      <c r="N7" s="12" t="str">
        <f>_xlfn.DISPIMG("ID_05BB8D4277244844A371C1227510BA62",1)</f>
        <v>=DISPIMG("ID_05BB8D4277244844A371C1227510BA62",1)</v>
      </c>
      <c r="O7" s="6"/>
    </row>
    <row r="8" s="2" customFormat="1" ht="96" customHeight="1" spans="1:15">
      <c r="A8" s="6">
        <v>6</v>
      </c>
      <c r="B8" s="7" t="s">
        <v>46</v>
      </c>
      <c r="C8" s="8" t="s">
        <v>47</v>
      </c>
      <c r="D8" s="6" t="s">
        <v>48</v>
      </c>
      <c r="E8" s="9" t="s">
        <v>49</v>
      </c>
      <c r="F8" s="6" t="s">
        <v>50</v>
      </c>
      <c r="G8" s="10">
        <v>45911</v>
      </c>
      <c r="H8" s="6" t="s">
        <v>50</v>
      </c>
      <c r="I8" s="11">
        <v>45915</v>
      </c>
      <c r="J8" s="10" t="s">
        <v>49</v>
      </c>
      <c r="K8" s="6" t="s">
        <v>51</v>
      </c>
      <c r="L8" s="10">
        <v>45941</v>
      </c>
      <c r="M8" s="12" t="str">
        <f>_xlfn.DISPIMG("ID_ACBB82A55AF0438896CDC435AB553B51",1)</f>
        <v>=DISPIMG("ID_ACBB82A55AF0438896CDC435AB553B51",1)</v>
      </c>
      <c r="N8" s="12" t="str">
        <f>_xlfn.DISPIMG("ID_D799BA5E7AAE4299ABAA003FB7174991",1)</f>
        <v>=DISPIMG("ID_D799BA5E7AAE4299ABAA003FB7174991",1)</v>
      </c>
      <c r="O8" s="6"/>
    </row>
    <row r="9" s="2" customFormat="1" ht="96" customHeight="1" spans="1:15">
      <c r="A9" s="6">
        <v>7</v>
      </c>
      <c r="B9" s="7" t="s">
        <v>52</v>
      </c>
      <c r="C9" s="8" t="s">
        <v>53</v>
      </c>
      <c r="D9" s="6" t="s">
        <v>54</v>
      </c>
      <c r="E9" s="7" t="s">
        <v>55</v>
      </c>
      <c r="F9" s="6" t="s">
        <v>56</v>
      </c>
      <c r="G9" s="10">
        <v>45916</v>
      </c>
      <c r="H9" s="6" t="s">
        <v>56</v>
      </c>
      <c r="I9" s="11">
        <v>45917</v>
      </c>
      <c r="J9" s="10" t="s">
        <v>55</v>
      </c>
      <c r="K9" s="6" t="s">
        <v>57</v>
      </c>
      <c r="L9" s="10">
        <v>45940</v>
      </c>
      <c r="M9" s="12" t="str">
        <f>_xlfn.DISPIMG("ID_B0F7C76E38A4402AB67DD13AFCE8301C",1)</f>
        <v>=DISPIMG("ID_B0F7C76E38A4402AB67DD13AFCE8301C",1)</v>
      </c>
      <c r="N9" s="12" t="str">
        <f>_xlfn.DISPIMG("ID_88432E71127A46088498BE1F06FEEDCB",1)</f>
        <v>=DISPIMG("ID_88432E71127A46088498BE1F06FEEDCB",1)</v>
      </c>
      <c r="O9" s="6"/>
    </row>
    <row r="10" s="2" customFormat="1" ht="96" customHeight="1" spans="1:15">
      <c r="A10" s="6">
        <v>8</v>
      </c>
      <c r="B10" s="7" t="s">
        <v>58</v>
      </c>
      <c r="C10" s="8" t="s">
        <v>59</v>
      </c>
      <c r="D10" s="6" t="s">
        <v>60</v>
      </c>
      <c r="E10" s="9" t="s">
        <v>61</v>
      </c>
      <c r="F10" s="6" t="s">
        <v>62</v>
      </c>
      <c r="G10" s="10">
        <v>45881</v>
      </c>
      <c r="H10" s="6" t="s">
        <v>62</v>
      </c>
      <c r="I10" s="11" t="s">
        <v>63</v>
      </c>
      <c r="J10" s="10" t="s">
        <v>61</v>
      </c>
      <c r="K10" s="6" t="s">
        <v>26</v>
      </c>
      <c r="L10" s="10">
        <v>45929</v>
      </c>
      <c r="M10" s="12" t="str">
        <f>_xlfn.DISPIMG("ID_5D1C711E0EB5456FB1B028F5FD018FFF",1)</f>
        <v>=DISPIMG("ID_5D1C711E0EB5456FB1B028F5FD018FFF",1)</v>
      </c>
      <c r="N10" s="12" t="str">
        <f>_xlfn.DISPIMG("ID_F5A14610D5FE4417AE70CC82B0A215C3",1)</f>
        <v>=DISPIMG("ID_F5A14610D5FE4417AE70CC82B0A215C3",1)</v>
      </c>
      <c r="O10" s="6"/>
    </row>
    <row r="11" s="2" customFormat="1" ht="96" customHeight="1" spans="1:15">
      <c r="A11" s="6">
        <v>9</v>
      </c>
      <c r="B11" s="7" t="s">
        <v>64</v>
      </c>
      <c r="C11" s="8" t="s">
        <v>65</v>
      </c>
      <c r="D11" s="6" t="s">
        <v>66</v>
      </c>
      <c r="E11" s="9" t="s">
        <v>67</v>
      </c>
      <c r="F11" s="6" t="s">
        <v>43</v>
      </c>
      <c r="G11" s="10">
        <v>45905</v>
      </c>
      <c r="H11" s="6" t="s">
        <v>43</v>
      </c>
      <c r="I11" s="11">
        <v>45915</v>
      </c>
      <c r="J11" s="10" t="s">
        <v>67</v>
      </c>
      <c r="K11" s="6" t="s">
        <v>68</v>
      </c>
      <c r="L11" s="10">
        <v>45940</v>
      </c>
      <c r="M11" s="12" t="str">
        <f>_xlfn.DISPIMG("ID_B00E0EBDAB17434A88FB038F9922987E",1)</f>
        <v>=DISPIMG("ID_B00E0EBDAB17434A88FB038F9922987E",1)</v>
      </c>
      <c r="N11" s="12" t="str">
        <f>_xlfn.DISPIMG("ID_97BA229BC0D840FB821E5F3C856550EB",1)</f>
        <v>=DISPIMG("ID_97BA229BC0D840FB821E5F3C856550EB",1)</v>
      </c>
      <c r="O11" s="6"/>
    </row>
    <row r="12" s="2" customFormat="1" ht="96" customHeight="1" spans="1:15">
      <c r="A12" s="6">
        <v>10</v>
      </c>
      <c r="B12" s="7" t="s">
        <v>69</v>
      </c>
      <c r="C12" s="8" t="s">
        <v>70</v>
      </c>
      <c r="D12" s="6" t="s">
        <v>71</v>
      </c>
      <c r="E12" s="9" t="s">
        <v>72</v>
      </c>
      <c r="F12" s="6" t="s">
        <v>43</v>
      </c>
      <c r="G12" s="10">
        <v>45916</v>
      </c>
      <c r="H12" s="6" t="s">
        <v>43</v>
      </c>
      <c r="I12" s="11">
        <v>45917</v>
      </c>
      <c r="J12" s="10" t="s">
        <v>72</v>
      </c>
      <c r="K12" s="6" t="s">
        <v>73</v>
      </c>
      <c r="L12" s="10">
        <v>45940</v>
      </c>
      <c r="M12" s="12" t="str">
        <f>_xlfn.DISPIMG("ID_1BD26C360AC14CB1ACCEE1F9849E49F3",1)</f>
        <v>=DISPIMG("ID_1BD26C360AC14CB1ACCEE1F9849E49F3",1)</v>
      </c>
      <c r="N12" s="12" t="str">
        <f>_xlfn.DISPIMG("ID_0730F34474D645FC97B77977830594F6",1)</f>
        <v>=DISPIMG("ID_0730F34474D645FC97B77977830594F6",1)</v>
      </c>
      <c r="O12" s="6"/>
    </row>
    <row r="13" s="2" customFormat="1" ht="96" customHeight="1" spans="1:15">
      <c r="A13" s="6">
        <v>11</v>
      </c>
      <c r="B13" s="7" t="s">
        <v>74</v>
      </c>
      <c r="C13" s="8" t="s">
        <v>75</v>
      </c>
      <c r="D13" s="6" t="s">
        <v>76</v>
      </c>
      <c r="E13" s="9" t="s">
        <v>77</v>
      </c>
      <c r="F13" s="6" t="s">
        <v>50</v>
      </c>
      <c r="G13" s="10">
        <v>45916</v>
      </c>
      <c r="H13" s="6" t="s">
        <v>50</v>
      </c>
      <c r="I13" s="11">
        <v>45917</v>
      </c>
      <c r="J13" s="10" t="s">
        <v>77</v>
      </c>
      <c r="K13" s="6" t="s">
        <v>26</v>
      </c>
      <c r="L13" s="10">
        <v>45940</v>
      </c>
      <c r="M13" s="12" t="str">
        <f>_xlfn.DISPIMG("ID_F6042A9EEB4643728582C10C210B2F36",1)</f>
        <v>=DISPIMG("ID_F6042A9EEB4643728582C10C210B2F36",1)</v>
      </c>
      <c r="N13" s="12" t="str">
        <f>_xlfn.DISPIMG("ID_DDCF1128323740FAB110BC0A515D9681",1)</f>
        <v>=DISPIMG("ID_DDCF1128323740FAB110BC0A515D9681",1)</v>
      </c>
      <c r="O13" s="6"/>
    </row>
    <row r="14" s="2" customFormat="1" ht="96" customHeight="1" spans="1:15">
      <c r="A14" s="6">
        <v>12</v>
      </c>
      <c r="B14" s="7" t="s">
        <v>78</v>
      </c>
      <c r="C14" s="8" t="s">
        <v>79</v>
      </c>
      <c r="D14" s="6" t="s">
        <v>80</v>
      </c>
      <c r="E14" s="9" t="s">
        <v>55</v>
      </c>
      <c r="F14" s="6" t="s">
        <v>56</v>
      </c>
      <c r="G14" s="10">
        <v>45916</v>
      </c>
      <c r="H14" s="6" t="s">
        <v>56</v>
      </c>
      <c r="I14" s="11">
        <v>45917</v>
      </c>
      <c r="J14" s="10" t="s">
        <v>55</v>
      </c>
      <c r="K14" s="6" t="s">
        <v>73</v>
      </c>
      <c r="L14" s="10">
        <v>45944</v>
      </c>
      <c r="M14" s="12" t="str">
        <f>_xlfn.DISPIMG("ID_DD64D74BA9B34D1B9DDFC96E1C609B9D",1)</f>
        <v>=DISPIMG("ID_DD64D74BA9B34D1B9DDFC96E1C609B9D",1)</v>
      </c>
      <c r="N14" s="12" t="str">
        <f>_xlfn.DISPIMG("ID_C34D2130F7BF41E5BE51D3B405952DDE",1)</f>
        <v>=DISPIMG("ID_C34D2130F7BF41E5BE51D3B405952DDE",1)</v>
      </c>
      <c r="O14" s="6"/>
    </row>
    <row r="15" s="2" customFormat="1" ht="96" customHeight="1" spans="1:15">
      <c r="A15" s="6">
        <v>13</v>
      </c>
      <c r="B15" s="7" t="s">
        <v>81</v>
      </c>
      <c r="C15" s="8" t="s">
        <v>82</v>
      </c>
      <c r="D15" s="6" t="s">
        <v>83</v>
      </c>
      <c r="E15" s="9" t="s">
        <v>84</v>
      </c>
      <c r="F15" s="6" t="s">
        <v>85</v>
      </c>
      <c r="G15" s="10">
        <v>45917</v>
      </c>
      <c r="H15" s="6" t="s">
        <v>85</v>
      </c>
      <c r="I15" s="11">
        <v>45918</v>
      </c>
      <c r="J15" s="10" t="s">
        <v>84</v>
      </c>
      <c r="K15" s="6" t="s">
        <v>38</v>
      </c>
      <c r="L15" s="10">
        <v>45929</v>
      </c>
      <c r="M15" s="12" t="str">
        <f>_xlfn.DISPIMG("ID_0C5E060252564532B059EE9C90C963F8",1)</f>
        <v>=DISPIMG("ID_0C5E060252564532B059EE9C90C963F8",1)</v>
      </c>
      <c r="N15" s="12" t="str">
        <f>_xlfn.DISPIMG("ID_6D3A5CE26AC9422E889F03B40A2F6FF3",1)</f>
        <v>=DISPIMG("ID_6D3A5CE26AC9422E889F03B40A2F6FF3",1)</v>
      </c>
      <c r="O15" s="6"/>
    </row>
    <row r="16" s="2" customFormat="1" ht="96" customHeight="1" spans="1:15">
      <c r="A16" s="6">
        <v>14</v>
      </c>
      <c r="B16" s="7" t="s">
        <v>86</v>
      </c>
      <c r="C16" s="8" t="s">
        <v>87</v>
      </c>
      <c r="D16" s="6" t="s">
        <v>88</v>
      </c>
      <c r="E16" s="9" t="s">
        <v>84</v>
      </c>
      <c r="F16" s="6" t="s">
        <v>85</v>
      </c>
      <c r="G16" s="10">
        <v>45917</v>
      </c>
      <c r="H16" s="6" t="s">
        <v>85</v>
      </c>
      <c r="I16" s="11">
        <v>45918</v>
      </c>
      <c r="J16" s="10" t="s">
        <v>84</v>
      </c>
      <c r="K16" s="6" t="s">
        <v>57</v>
      </c>
      <c r="L16" s="10">
        <v>45939</v>
      </c>
      <c r="M16" s="12" t="str">
        <f>_xlfn.DISPIMG("ID_0F986D100EB04BD8B174DA5DCFF439C0",1)</f>
        <v>=DISPIMG("ID_0F986D100EB04BD8B174DA5DCFF439C0",1)</v>
      </c>
      <c r="N16" s="12" t="str">
        <f>_xlfn.DISPIMG("ID_E64024DDCC084BD39E176FCCDF11B658",1)</f>
        <v>=DISPIMG("ID_E64024DDCC084BD39E176FCCDF11B658",1)</v>
      </c>
      <c r="O16" s="6"/>
    </row>
    <row r="17" s="2" customFormat="1" ht="96" customHeight="1" spans="1:15">
      <c r="A17" s="6">
        <v>15</v>
      </c>
      <c r="B17" s="7" t="s">
        <v>89</v>
      </c>
      <c r="C17" s="8" t="s">
        <v>90</v>
      </c>
      <c r="D17" s="6" t="s">
        <v>91</v>
      </c>
      <c r="E17" s="9" t="s">
        <v>92</v>
      </c>
      <c r="F17" s="6" t="s">
        <v>19</v>
      </c>
      <c r="G17" s="10">
        <v>45899</v>
      </c>
      <c r="H17" s="6" t="s">
        <v>19</v>
      </c>
      <c r="I17" s="11">
        <v>45906</v>
      </c>
      <c r="J17" s="10" t="s">
        <v>92</v>
      </c>
      <c r="K17" s="6" t="s">
        <v>32</v>
      </c>
      <c r="L17" s="10">
        <v>45930</v>
      </c>
      <c r="M17" s="12" t="str">
        <f>_xlfn.DISPIMG("ID_AE1EDED2EDA24F61A2ADE9AACDA6C34B",1)</f>
        <v>=DISPIMG("ID_AE1EDED2EDA24F61A2ADE9AACDA6C34B",1)</v>
      </c>
      <c r="N17" s="12" t="str">
        <f>_xlfn.DISPIMG("ID_3BF19189B3134EC5B48482F49BB8A04C",1)</f>
        <v>=DISPIMG("ID_3BF19189B3134EC5B48482F49BB8A04C",1)</v>
      </c>
      <c r="O17" s="6"/>
    </row>
    <row r="1046991" s="1" customFormat="1" ht="36" customHeight="1"/>
    <row r="1046992" s="1" customFormat="1" ht="55" customHeight="1"/>
    <row r="1046993" s="1" customFormat="1" ht="120" customHeight="1"/>
    <row r="1046994" s="1" customFormat="1" ht="120" customHeight="1"/>
    <row r="1046995" s="1" customFormat="1" ht="120" customHeight="1"/>
    <row r="1046996" s="1" customFormat="1" ht="120" customHeight="1"/>
    <row r="1046997" s="1" customFormat="1" ht="120" customHeight="1"/>
    <row r="1046998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1:O1046991"/>
    <mergeCell ref="M1046992:N1046992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9.29-10.14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2025-12-17T00:40:41Z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